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rzana\Desktop\PERANGKAAN 2021\2.Jadual Pendaratan Ikan Laut\"/>
    </mc:Choice>
  </mc:AlternateContent>
  <xr:revisionPtr revIDLastSave="0" documentId="13_ncr:1_{F8E4ADCB-A381-4B8C-ABD0-4708E54A8673}" xr6:coauthVersionLast="36" xr6:coauthVersionMax="36" xr10:uidLastSave="{00000000-0000-0000-0000-000000000000}"/>
  <bookViews>
    <workbookView xWindow="360" yWindow="15" windowWidth="15030" windowHeight="7365" tabRatio="601" xr2:uid="{00000000-000D-0000-FFFF-FFFF00000000}"/>
  </bookViews>
  <sheets>
    <sheet name="4.2" sheetId="2" r:id="rId1"/>
  </sheets>
  <calcPr calcId="191029"/>
</workbook>
</file>

<file path=xl/calcChain.xml><?xml version="1.0" encoding="utf-8"?>
<calcChain xmlns="http://schemas.openxmlformats.org/spreadsheetml/2006/main">
  <c r="P22" i="2" l="1"/>
  <c r="P15" i="2"/>
  <c r="P12" i="2"/>
  <c r="P30" i="2"/>
  <c r="P28" i="2"/>
  <c r="P29" i="2"/>
  <c r="P23" i="2"/>
  <c r="P21" i="2"/>
  <c r="P20" i="2"/>
  <c r="P17" i="2"/>
  <c r="P16" i="2"/>
  <c r="P14" i="2"/>
  <c r="P13" i="2"/>
  <c r="P11" i="2"/>
  <c r="P10" i="2"/>
  <c r="O24" i="2" l="1"/>
  <c r="N24" i="2"/>
  <c r="M24" i="2"/>
  <c r="L24" i="2"/>
  <c r="K24" i="2"/>
  <c r="J24" i="2"/>
  <c r="I24" i="2"/>
  <c r="H24" i="2"/>
  <c r="G24" i="2"/>
  <c r="F24" i="2"/>
  <c r="E24" i="2"/>
  <c r="D24" i="2"/>
  <c r="O18" i="2"/>
  <c r="N18" i="2"/>
  <c r="M18" i="2"/>
  <c r="L18" i="2"/>
  <c r="K18" i="2"/>
  <c r="J18" i="2"/>
  <c r="I18" i="2"/>
  <c r="H18" i="2"/>
  <c r="G18" i="2"/>
  <c r="F18" i="2"/>
  <c r="E18" i="2"/>
  <c r="D18" i="2"/>
  <c r="L26" i="2" l="1"/>
  <c r="L32" i="2" s="1"/>
  <c r="E26" i="2"/>
  <c r="E32" i="2" s="1"/>
  <c r="M26" i="2"/>
  <c r="M32" i="2" s="1"/>
  <c r="F26" i="2"/>
  <c r="F32" i="2" s="1"/>
  <c r="G26" i="2"/>
  <c r="G32" i="2" s="1"/>
  <c r="J26" i="2"/>
  <c r="J32" i="2" s="1"/>
  <c r="K26" i="2"/>
  <c r="K32" i="2" s="1"/>
  <c r="H26" i="2"/>
  <c r="H32" i="2" s="1"/>
  <c r="I26" i="2"/>
  <c r="I32" i="2" s="1"/>
  <c r="P24" i="2"/>
  <c r="D26" i="2"/>
  <c r="D32" i="2" s="1"/>
  <c r="P18" i="2"/>
  <c r="O26" i="2"/>
  <c r="O32" i="2" s="1"/>
  <c r="N26" i="2"/>
  <c r="N32" i="2" s="1"/>
  <c r="P26" i="2" l="1"/>
  <c r="P32" i="2" s="1"/>
</calcChain>
</file>

<file path=xl/sharedStrings.xml><?xml version="1.0" encoding="utf-8"?>
<sst xmlns="http://schemas.openxmlformats.org/spreadsheetml/2006/main" count="57" uniqueCount="56">
  <si>
    <t xml:space="preserve"> </t>
  </si>
  <si>
    <t>Perlis</t>
  </si>
  <si>
    <t>Kedah</t>
  </si>
  <si>
    <t>Perak</t>
  </si>
  <si>
    <t>Selangor</t>
  </si>
  <si>
    <t>Negeri Sembilan</t>
  </si>
  <si>
    <t>Kelantan</t>
  </si>
  <si>
    <t>Terengganu</t>
  </si>
  <si>
    <t>Pahang</t>
  </si>
  <si>
    <t>Sarawak</t>
  </si>
  <si>
    <t>Sabah</t>
  </si>
  <si>
    <t>Federal Territory Of Labuan</t>
  </si>
  <si>
    <t>Malaysia:</t>
  </si>
  <si>
    <t>Wilayah Persekutuan Labuan</t>
  </si>
  <si>
    <t>Pulau Pinang</t>
  </si>
  <si>
    <t>Melaka</t>
  </si>
  <si>
    <t xml:space="preserve">                                                                  MALAYSIA</t>
  </si>
  <si>
    <t>April</t>
  </si>
  <si>
    <t>September</t>
  </si>
  <si>
    <t>November</t>
  </si>
  <si>
    <r>
      <t>Negeri</t>
    </r>
    <r>
      <rPr>
        <i/>
        <sz val="8"/>
        <rFont val="Arial"/>
        <family val="2"/>
      </rPr>
      <t>/State</t>
    </r>
  </si>
  <si>
    <t xml:space="preserve">  January</t>
  </si>
  <si>
    <t>February</t>
  </si>
  <si>
    <t>March</t>
  </si>
  <si>
    <t>May</t>
  </si>
  <si>
    <t>June</t>
  </si>
  <si>
    <t>July</t>
  </si>
  <si>
    <t>August</t>
  </si>
  <si>
    <t>October</t>
  </si>
  <si>
    <t>December</t>
  </si>
  <si>
    <t>Total</t>
  </si>
  <si>
    <r>
      <t>Jumlah Kecil/</t>
    </r>
    <r>
      <rPr>
        <i/>
        <sz val="8"/>
        <rFont val="Arial"/>
        <family val="2"/>
      </rPr>
      <t>Sub-Total</t>
    </r>
  </si>
  <si>
    <r>
      <t>Pantai Barat/</t>
    </r>
    <r>
      <rPr>
        <i/>
        <sz val="8"/>
        <color rgb="FF0033CC"/>
        <rFont val="Arial"/>
        <family val="2"/>
      </rPr>
      <t>West Coast</t>
    </r>
  </si>
  <si>
    <r>
      <t>Johor Barat/</t>
    </r>
    <r>
      <rPr>
        <i/>
        <sz val="8"/>
        <color rgb="FF0033CC"/>
        <rFont val="Arial"/>
        <family val="2"/>
      </rPr>
      <t>West Johore</t>
    </r>
  </si>
  <si>
    <r>
      <t>Johor Timur/</t>
    </r>
    <r>
      <rPr>
        <i/>
        <sz val="8"/>
        <color rgb="FF0033CC"/>
        <rFont val="Arial"/>
        <family val="2"/>
      </rPr>
      <t>East Johore</t>
    </r>
  </si>
  <si>
    <r>
      <rPr>
        <b/>
        <sz val="8"/>
        <rFont val="Arial"/>
        <family val="2"/>
      </rPr>
      <t>Januari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January</t>
    </r>
  </si>
  <si>
    <r>
      <rPr>
        <b/>
        <sz val="8"/>
        <rFont val="Arial"/>
        <family val="2"/>
      </rPr>
      <t>Februari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February</t>
    </r>
  </si>
  <si>
    <r>
      <rPr>
        <b/>
        <sz val="8"/>
        <rFont val="Arial"/>
        <family val="2"/>
      </rPr>
      <t>Mac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March</t>
    </r>
  </si>
  <si>
    <r>
      <rPr>
        <b/>
        <sz val="8"/>
        <rFont val="Arial"/>
        <family val="2"/>
      </rPr>
      <t>April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April</t>
    </r>
  </si>
  <si>
    <r>
      <rPr>
        <b/>
        <sz val="8"/>
        <rFont val="Arial"/>
        <family val="2"/>
      </rPr>
      <t>Mei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May</t>
    </r>
  </si>
  <si>
    <r>
      <rPr>
        <b/>
        <sz val="8"/>
        <rFont val="Arial"/>
        <family val="2"/>
      </rPr>
      <t>Jun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June</t>
    </r>
  </si>
  <si>
    <r>
      <rPr>
        <b/>
        <sz val="8"/>
        <rFont val="Arial"/>
        <family val="2"/>
      </rPr>
      <t>Julai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July</t>
    </r>
  </si>
  <si>
    <r>
      <rPr>
        <b/>
        <sz val="8"/>
        <rFont val="Arial"/>
        <family val="2"/>
      </rPr>
      <t>Ogos</t>
    </r>
    <r>
      <rPr>
        <sz val="8"/>
        <rFont val="Arial"/>
        <family val="2"/>
      </rPr>
      <t xml:space="preserve">
</t>
    </r>
    <r>
      <rPr>
        <sz val="8"/>
        <color rgb="FF0033CC"/>
        <rFont val="Arial"/>
        <family val="2"/>
      </rPr>
      <t>August</t>
    </r>
  </si>
  <si>
    <r>
      <rPr>
        <b/>
        <sz val="8"/>
        <rFont val="Arial"/>
        <family val="2"/>
      </rPr>
      <t>September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September</t>
    </r>
  </si>
  <si>
    <r>
      <rPr>
        <b/>
        <sz val="8"/>
        <rFont val="Arial"/>
        <family val="2"/>
      </rPr>
      <t>Oktober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October</t>
    </r>
  </si>
  <si>
    <r>
      <rPr>
        <b/>
        <sz val="8"/>
        <rFont val="Arial"/>
        <family val="2"/>
      </rPr>
      <t>November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November</t>
    </r>
  </si>
  <si>
    <r>
      <rPr>
        <b/>
        <sz val="8"/>
        <rFont val="Arial"/>
        <family val="2"/>
      </rPr>
      <t>Disember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December</t>
    </r>
  </si>
  <si>
    <r>
      <t>Pantai Timur/</t>
    </r>
    <r>
      <rPr>
        <i/>
        <sz val="8"/>
        <color rgb="FF0033CC"/>
        <rFont val="Arial"/>
        <family val="2"/>
      </rPr>
      <t>East Coast</t>
    </r>
  </si>
  <si>
    <r>
      <t xml:space="preserve">Jumlah Besar
 </t>
    </r>
    <r>
      <rPr>
        <b/>
        <sz val="8"/>
        <color rgb="FF0033CC"/>
        <rFont val="Arial"/>
        <family val="2"/>
      </rPr>
      <t xml:space="preserve"> </t>
    </r>
    <r>
      <rPr>
        <i/>
        <sz val="8"/>
        <color rgb="FF0033CC"/>
        <rFont val="Arial"/>
        <family val="2"/>
      </rPr>
      <t xml:space="preserve">Grand Total </t>
    </r>
  </si>
  <si>
    <r>
      <t>(</t>
    </r>
    <r>
      <rPr>
        <b/>
        <sz val="9"/>
        <rFont val="Arial"/>
        <family val="2"/>
      </rPr>
      <t>Tan Metrik</t>
    </r>
    <r>
      <rPr>
        <sz val="9"/>
        <rFont val="Arial"/>
        <family val="2"/>
      </rPr>
      <t>/</t>
    </r>
    <r>
      <rPr>
        <i/>
        <sz val="9"/>
        <color rgb="FF0033CC"/>
        <rFont val="Arial"/>
        <family val="2"/>
      </rPr>
      <t>Tonnes</t>
    </r>
    <r>
      <rPr>
        <sz val="9"/>
        <rFont val="Arial"/>
        <family val="2"/>
      </rPr>
      <t>)</t>
    </r>
  </si>
  <si>
    <r>
      <t xml:space="preserve">        Jadual </t>
    </r>
    <r>
      <rPr>
        <i/>
        <sz val="10"/>
        <rFont val="Arial"/>
        <family val="2"/>
      </rPr>
      <t>(</t>
    </r>
    <r>
      <rPr>
        <i/>
        <sz val="10"/>
        <color rgb="FF0033CC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4.2</t>
    </r>
  </si>
  <si>
    <r>
      <t xml:space="preserve">                                    </t>
    </r>
    <r>
      <rPr>
        <b/>
        <sz val="8"/>
        <color theme="1"/>
        <rFont val="Arial"/>
        <family val="2"/>
      </rPr>
      <t>Bulan</t>
    </r>
    <r>
      <rPr>
        <i/>
        <sz val="8"/>
        <rFont val="Arial"/>
        <family val="2"/>
      </rPr>
      <t xml:space="preserve">
                                    </t>
    </r>
    <r>
      <rPr>
        <i/>
        <sz val="8"/>
        <color rgb="FF0033CC"/>
        <rFont val="Arial"/>
        <family val="2"/>
      </rPr>
      <t>Month</t>
    </r>
    <r>
      <rPr>
        <i/>
        <sz val="8"/>
        <rFont val="Arial"/>
        <family val="2"/>
      </rPr>
      <t xml:space="preserve">
 </t>
    </r>
    <r>
      <rPr>
        <b/>
        <sz val="8"/>
        <color theme="1"/>
        <rFont val="Arial"/>
        <family val="2"/>
      </rPr>
      <t>Negeri</t>
    </r>
    <r>
      <rPr>
        <i/>
        <sz val="8"/>
        <rFont val="Arial"/>
        <family val="2"/>
      </rPr>
      <t xml:space="preserve">
 </t>
    </r>
    <r>
      <rPr>
        <i/>
        <sz val="8"/>
        <color rgb="FF0033CC"/>
        <rFont val="Arial"/>
        <family val="2"/>
      </rPr>
      <t>State</t>
    </r>
  </si>
  <si>
    <r>
      <t xml:space="preserve">Semenanjung Malaysia
</t>
    </r>
    <r>
      <rPr>
        <i/>
        <sz val="8"/>
        <color rgb="FF0033CC"/>
        <rFont val="Arial"/>
        <family val="2"/>
      </rPr>
      <t>Peninsular Malaysia</t>
    </r>
  </si>
  <si>
    <r>
      <rPr>
        <b/>
        <sz val="8"/>
        <rFont val="Arial"/>
        <family val="2"/>
      </rPr>
      <t>Jumlah</t>
    </r>
    <r>
      <rPr>
        <i/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Total</t>
    </r>
  </si>
  <si>
    <t>PENDARATAN IKAN LAUT MENGIKUT BULAN DAN NEGERI, 2021</t>
  </si>
  <si>
    <t>LANDINGS OF MARINE FISH BY MONTH AND STATE,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</si>
</sst>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\(* \(#,##0\);_(* &quot;-&quot;??_);_(@_)"/>
  </numFmts>
  <fonts count="18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11"/>
      <name val="Arial"/>
      <family val="2"/>
    </font>
    <font>
      <b/>
      <sz val="8"/>
      <color theme="1"/>
      <name val="Arial"/>
      <family val="2"/>
    </font>
    <font>
      <b/>
      <sz val="10"/>
      <name val="Arial"/>
      <family val="2"/>
    </font>
    <font>
      <i/>
      <sz val="9"/>
      <color rgb="FF0033CC"/>
      <name val="Arial"/>
      <family val="2"/>
    </font>
    <font>
      <i/>
      <sz val="8"/>
      <color rgb="FF0033CC"/>
      <name val="Arial"/>
      <family val="2"/>
    </font>
    <font>
      <sz val="8"/>
      <color rgb="FF0033CC"/>
      <name val="Arial"/>
      <family val="2"/>
    </font>
    <font>
      <b/>
      <sz val="8"/>
      <color rgb="FF0033CC"/>
      <name val="Arial"/>
      <family val="2"/>
    </font>
    <font>
      <i/>
      <sz val="10"/>
      <color rgb="FF0033CC"/>
      <name val="Arial"/>
      <family val="2"/>
    </font>
    <font>
      <sz val="10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0" fontId="17" fillId="0" borderId="0"/>
  </cellStyleXfs>
  <cellXfs count="53">
    <xf numFmtId="0" fontId="0" fillId="0" borderId="0" xfId="0"/>
    <xf numFmtId="0" fontId="1" fillId="0" borderId="0" xfId="0" applyFont="1" applyBorder="1"/>
    <xf numFmtId="0" fontId="2" fillId="0" borderId="0" xfId="0" applyFont="1" applyBorder="1"/>
    <xf numFmtId="0" fontId="1" fillId="0" borderId="0" xfId="0" applyFont="1" applyBorder="1" applyAlignment="1">
      <alignment horizontal="left"/>
    </xf>
    <xf numFmtId="0" fontId="3" fillId="0" borderId="3" xfId="0" applyFont="1" applyBorder="1" applyAlignment="1" applyProtection="1">
      <alignment horizontal="left"/>
    </xf>
    <xf numFmtId="0" fontId="1" fillId="0" borderId="0" xfId="0" applyFont="1"/>
    <xf numFmtId="0" fontId="1" fillId="0" borderId="0" xfId="0" applyFont="1" applyBorder="1" applyAlignment="1" applyProtection="1">
      <alignment horizontal="left"/>
    </xf>
    <xf numFmtId="37" fontId="5" fillId="0" borderId="0" xfId="0" applyNumberFormat="1" applyFont="1" applyBorder="1" applyProtection="1"/>
    <xf numFmtId="0" fontId="4" fillId="0" borderId="3" xfId="0" applyFont="1" applyBorder="1" applyAlignment="1" applyProtection="1">
      <alignment horizontal="center"/>
    </xf>
    <xf numFmtId="164" fontId="8" fillId="0" borderId="3" xfId="0" applyNumberFormat="1" applyFont="1" applyBorder="1" applyAlignment="1">
      <alignment horizontal="right" vertical="center"/>
    </xf>
    <xf numFmtId="164" fontId="8" fillId="2" borderId="3" xfId="0" applyNumberFormat="1" applyFont="1" applyFill="1" applyBorder="1" applyAlignment="1">
      <alignment horizontal="right" vertical="center"/>
    </xf>
    <xf numFmtId="0" fontId="3" fillId="3" borderId="5" xfId="0" applyFont="1" applyFill="1" applyBorder="1" applyAlignment="1" applyProtection="1">
      <alignment horizontal="center" vertical="center" wrapText="1"/>
    </xf>
    <xf numFmtId="164" fontId="3" fillId="3" borderId="5" xfId="0" applyNumberFormat="1" applyFont="1" applyFill="1" applyBorder="1" applyAlignment="1" applyProtection="1">
      <alignment horizontal="right" vertical="center"/>
    </xf>
    <xf numFmtId="0" fontId="0" fillId="0" borderId="0" xfId="0" applyBorder="1"/>
    <xf numFmtId="0" fontId="0" fillId="0" borderId="0" xfId="0" applyBorder="1" applyAlignment="1" applyProtection="1">
      <alignment horizontal="left"/>
    </xf>
    <xf numFmtId="0" fontId="9" fillId="0" borderId="0" xfId="0" applyFont="1" applyBorder="1"/>
    <xf numFmtId="0" fontId="0" fillId="0" borderId="0" xfId="0" applyBorder="1" applyAlignment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/>
    <xf numFmtId="0" fontId="3" fillId="0" borderId="3" xfId="0" applyFont="1" applyBorder="1" applyAlignment="1" applyProtection="1">
      <alignment horizontal="center"/>
    </xf>
    <xf numFmtId="0" fontId="4" fillId="0" borderId="3" xfId="0" applyFont="1" applyBorder="1" applyAlignment="1" applyProtection="1"/>
    <xf numFmtId="0" fontId="0" fillId="0" borderId="6" xfId="0" applyBorder="1"/>
    <xf numFmtId="0" fontId="0" fillId="0" borderId="8" xfId="0" applyBorder="1"/>
    <xf numFmtId="37" fontId="5" fillId="0" borderId="7" xfId="0" applyNumberFormat="1" applyFont="1" applyBorder="1" applyProtection="1"/>
    <xf numFmtId="164" fontId="5" fillId="0" borderId="3" xfId="0" applyNumberFormat="1" applyFont="1" applyBorder="1" applyProtection="1"/>
    <xf numFmtId="164" fontId="5" fillId="0" borderId="4" xfId="0" applyNumberFormat="1" applyFont="1" applyBorder="1" applyProtection="1"/>
    <xf numFmtId="0" fontId="4" fillId="3" borderId="9" xfId="0" applyFont="1" applyFill="1" applyBorder="1" applyAlignment="1" applyProtection="1">
      <alignment horizontal="left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/>
    </xf>
    <xf numFmtId="164" fontId="5" fillId="0" borderId="2" xfId="0" applyNumberFormat="1" applyFont="1" applyBorder="1" applyProtection="1"/>
    <xf numFmtId="0" fontId="11" fillId="0" borderId="0" xfId="0" applyFont="1" applyBorder="1" applyAlignment="1" applyProtection="1">
      <alignment horizontal="center"/>
    </xf>
    <xf numFmtId="0" fontId="5" fillId="3" borderId="5" xfId="0" applyFont="1" applyFill="1" applyBorder="1" applyAlignment="1" applyProtection="1">
      <alignment horizontal="center" vertical="center" wrapText="1"/>
    </xf>
    <xf numFmtId="0" fontId="13" fillId="0" borderId="2" xfId="0" applyFont="1" applyBorder="1" applyAlignment="1" applyProtection="1">
      <alignment horizontal="left"/>
    </xf>
    <xf numFmtId="0" fontId="5" fillId="2" borderId="3" xfId="0" applyFont="1" applyFill="1" applyBorder="1" applyAlignment="1" applyProtection="1">
      <alignment horizontal="left" vertical="center"/>
    </xf>
    <xf numFmtId="164" fontId="5" fillId="2" borderId="3" xfId="0" applyNumberFormat="1" applyFont="1" applyFill="1" applyBorder="1" applyAlignment="1" applyProtection="1">
      <alignment vertical="center"/>
    </xf>
    <xf numFmtId="0" fontId="5" fillId="0" borderId="3" xfId="0" applyFont="1" applyBorder="1" applyAlignment="1" applyProtection="1">
      <alignment horizontal="left" vertical="center"/>
    </xf>
    <xf numFmtId="164" fontId="5" fillId="0" borderId="3" xfId="0" applyNumberFormat="1" applyFont="1" applyBorder="1" applyAlignment="1" applyProtection="1">
      <alignment vertical="center"/>
    </xf>
    <xf numFmtId="0" fontId="5" fillId="0" borderId="2" xfId="0" applyFont="1" applyBorder="1" applyAlignment="1" applyProtection="1">
      <alignment horizontal="left" vertical="center"/>
    </xf>
    <xf numFmtId="164" fontId="8" fillId="0" borderId="2" xfId="0" applyNumberFormat="1" applyFont="1" applyBorder="1" applyAlignment="1">
      <alignment horizontal="right" vertical="center"/>
    </xf>
    <xf numFmtId="3" fontId="8" fillId="0" borderId="2" xfId="0" applyNumberFormat="1" applyFont="1" applyBorder="1" applyAlignment="1">
      <alignment horizontal="right" vertical="center"/>
    </xf>
    <xf numFmtId="0" fontId="5" fillId="2" borderId="3" xfId="0" applyFont="1" applyFill="1" applyBorder="1" applyAlignment="1" applyProtection="1">
      <alignment horizontal="left" vertical="center" wrapText="1"/>
    </xf>
    <xf numFmtId="49" fontId="3" fillId="0" borderId="4" xfId="0" applyNumberFormat="1" applyFont="1" applyBorder="1" applyAlignment="1" applyProtection="1">
      <alignment horizontal="left" vertical="center"/>
    </xf>
    <xf numFmtId="0" fontId="13" fillId="0" borderId="3" xfId="0" applyFont="1" applyBorder="1" applyAlignment="1" applyProtection="1">
      <alignment horizontal="left" vertical="top"/>
    </xf>
    <xf numFmtId="164" fontId="0" fillId="0" borderId="3" xfId="0" applyNumberFormat="1" applyBorder="1"/>
    <xf numFmtId="37" fontId="5" fillId="0" borderId="0" xfId="0" applyNumberFormat="1" applyFont="1" applyFill="1" applyBorder="1" applyProtection="1"/>
    <xf numFmtId="14" fontId="0" fillId="0" borderId="0" xfId="0" applyNumberFormat="1" applyFill="1"/>
    <xf numFmtId="0" fontId="11" fillId="0" borderId="0" xfId="0" applyFont="1" applyBorder="1" applyAlignment="1" applyProtection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229350</xdr:colOff>
      <xdr:row>4</xdr:row>
      <xdr:rowOff>148702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47650"/>
          <a:ext cx="1620000" cy="6059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2"/>
  <sheetViews>
    <sheetView tabSelected="1" topLeftCell="C14" workbookViewId="0">
      <selection activeCell="M36" sqref="M36"/>
    </sheetView>
  </sheetViews>
  <sheetFormatPr defaultColWidth="11" defaultRowHeight="12.75" x14ac:dyDescent="0.2"/>
  <cols>
    <col min="1" max="1" width="1.140625" hidden="1" customWidth="1"/>
    <col min="2" max="2" width="0.140625" hidden="1" customWidth="1"/>
    <col min="3" max="3" width="21.7109375" customWidth="1"/>
    <col min="4" max="11" width="9.42578125" customWidth="1"/>
    <col min="12" max="12" width="10.42578125" customWidth="1"/>
    <col min="13" max="15" width="9.42578125" customWidth="1"/>
    <col min="16" max="16" width="9.140625" customWidth="1"/>
    <col min="17" max="17" width="0.7109375" customWidth="1"/>
    <col min="18" max="18" width="1.140625" customWidth="1"/>
  </cols>
  <sheetData>
    <row r="1" spans="1:19" ht="16.5" customHeight="1" x14ac:dyDescent="0.2">
      <c r="N1" s="47" t="s">
        <v>50</v>
      </c>
      <c r="O1" s="48"/>
      <c r="P1" s="48"/>
      <c r="S1" s="46"/>
    </row>
    <row r="2" spans="1:19" ht="15" x14ac:dyDescent="0.25">
      <c r="B2" s="13"/>
      <c r="C2" s="13"/>
      <c r="D2" s="13"/>
      <c r="E2" s="18"/>
      <c r="F2" s="14" t="s">
        <v>0</v>
      </c>
      <c r="G2" s="31" t="s">
        <v>16</v>
      </c>
      <c r="H2" s="15"/>
      <c r="I2" s="16"/>
      <c r="J2" s="13"/>
      <c r="K2" s="13"/>
      <c r="L2" s="13"/>
      <c r="M2" s="13"/>
      <c r="N2" s="13"/>
      <c r="O2" s="13"/>
      <c r="P2" s="13"/>
    </row>
    <row r="3" spans="1:19" ht="12" customHeight="1" x14ac:dyDescent="0.2">
      <c r="A3" s="17"/>
      <c r="B3" s="18"/>
      <c r="C3" s="18"/>
      <c r="D3" s="18"/>
      <c r="E3" s="49" t="s">
        <v>54</v>
      </c>
      <c r="F3" s="49"/>
      <c r="G3" s="49"/>
      <c r="H3" s="49"/>
      <c r="I3" s="49"/>
      <c r="J3" s="49"/>
      <c r="K3" s="49"/>
      <c r="L3" s="49"/>
      <c r="M3" s="13"/>
    </row>
    <row r="4" spans="1:19" s="17" customFormat="1" ht="12" customHeight="1" x14ac:dyDescent="0.2">
      <c r="B4" s="18"/>
      <c r="C4" s="18"/>
      <c r="D4" s="18"/>
      <c r="E4" s="50" t="s">
        <v>55</v>
      </c>
      <c r="F4" s="50"/>
      <c r="G4" s="50"/>
      <c r="H4" s="50"/>
      <c r="I4" s="50"/>
      <c r="J4" s="50"/>
      <c r="K4" s="50"/>
      <c r="L4" s="50"/>
      <c r="M4" s="18"/>
      <c r="N4" s="18"/>
      <c r="O4" s="18"/>
      <c r="P4" s="18"/>
    </row>
    <row r="5" spans="1:19" x14ac:dyDescent="0.2">
      <c r="A5" s="17"/>
      <c r="B5" s="18"/>
      <c r="C5" s="18"/>
      <c r="D5" s="18"/>
      <c r="E5" s="3"/>
      <c r="F5" s="51" t="s">
        <v>49</v>
      </c>
      <c r="G5" s="52"/>
      <c r="H5" s="52"/>
      <c r="I5" s="52"/>
      <c r="J5" s="52"/>
      <c r="K5" s="52"/>
      <c r="L5" s="1"/>
      <c r="M5" s="13"/>
      <c r="N5" s="13"/>
      <c r="O5" s="13"/>
      <c r="P5" s="13"/>
    </row>
    <row r="6" spans="1:19" ht="8.25" customHeight="1" x14ac:dyDescent="0.2"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1:19" ht="16.5" hidden="1" customHeight="1" x14ac:dyDescent="0.2">
      <c r="A7" s="19"/>
      <c r="B7" s="13"/>
      <c r="C7" s="20" t="s">
        <v>20</v>
      </c>
      <c r="D7" s="21" t="s">
        <v>21</v>
      </c>
      <c r="E7" s="8" t="s">
        <v>22</v>
      </c>
      <c r="F7" s="8" t="s">
        <v>23</v>
      </c>
      <c r="G7" s="8" t="s">
        <v>17</v>
      </c>
      <c r="H7" s="8" t="s">
        <v>24</v>
      </c>
      <c r="I7" s="8" t="s">
        <v>25</v>
      </c>
      <c r="J7" s="8" t="s">
        <v>26</v>
      </c>
      <c r="K7" s="8" t="s">
        <v>27</v>
      </c>
      <c r="L7" s="8" t="s">
        <v>18</v>
      </c>
      <c r="M7" s="8" t="s">
        <v>28</v>
      </c>
      <c r="N7" s="8" t="s">
        <v>19</v>
      </c>
      <c r="O7" s="8" t="s">
        <v>29</v>
      </c>
      <c r="P7" s="8" t="s">
        <v>30</v>
      </c>
    </row>
    <row r="8" spans="1:19" ht="49.5" customHeight="1" x14ac:dyDescent="0.2">
      <c r="A8" s="22"/>
      <c r="B8" s="23"/>
      <c r="C8" s="27" t="s">
        <v>51</v>
      </c>
      <c r="D8" s="32" t="s">
        <v>35</v>
      </c>
      <c r="E8" s="32" t="s">
        <v>36</v>
      </c>
      <c r="F8" s="32" t="s">
        <v>37</v>
      </c>
      <c r="G8" s="32" t="s">
        <v>38</v>
      </c>
      <c r="H8" s="32" t="s">
        <v>39</v>
      </c>
      <c r="I8" s="32" t="s">
        <v>40</v>
      </c>
      <c r="J8" s="32" t="s">
        <v>41</v>
      </c>
      <c r="K8" s="32" t="s">
        <v>42</v>
      </c>
      <c r="L8" s="32" t="s">
        <v>43</v>
      </c>
      <c r="M8" s="32" t="s">
        <v>44</v>
      </c>
      <c r="N8" s="32" t="s">
        <v>45</v>
      </c>
      <c r="O8" s="32" t="s">
        <v>46</v>
      </c>
      <c r="P8" s="28" t="s">
        <v>53</v>
      </c>
    </row>
    <row r="9" spans="1:19" ht="18.75" customHeight="1" x14ac:dyDescent="0.2">
      <c r="A9" s="13"/>
      <c r="B9" s="13"/>
      <c r="C9" s="42" t="s">
        <v>32</v>
      </c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</row>
    <row r="10" spans="1:19" ht="17.100000000000001" customHeight="1" x14ac:dyDescent="0.2">
      <c r="A10" s="13"/>
      <c r="B10" s="13"/>
      <c r="C10" s="34" t="s">
        <v>1</v>
      </c>
      <c r="D10" s="10">
        <v>1973.1968999999999</v>
      </c>
      <c r="E10" s="10">
        <v>2549.942</v>
      </c>
      <c r="F10" s="10">
        <v>2479.5482999999999</v>
      </c>
      <c r="G10" s="10">
        <v>2327.1970999999999</v>
      </c>
      <c r="H10" s="10">
        <v>2089.2642000000001</v>
      </c>
      <c r="I10" s="10">
        <v>2560.1594</v>
      </c>
      <c r="J10" s="10">
        <v>2746.2588000000001</v>
      </c>
      <c r="K10" s="10">
        <v>3883.6680999999999</v>
      </c>
      <c r="L10" s="10">
        <v>3212.3607999999999</v>
      </c>
      <c r="M10" s="10">
        <v>3497.4236000000001</v>
      </c>
      <c r="N10" s="10">
        <v>3369.1844999999998</v>
      </c>
      <c r="O10" s="10">
        <v>2373.6451999999999</v>
      </c>
      <c r="P10" s="35">
        <f t="shared" ref="P10:P18" si="0">SUM(D10:O10)</f>
        <v>33061.848899999997</v>
      </c>
    </row>
    <row r="11" spans="1:19" ht="17.100000000000001" customHeight="1" x14ac:dyDescent="0.2">
      <c r="A11" s="13"/>
      <c r="B11" s="13"/>
      <c r="C11" s="36" t="s">
        <v>2</v>
      </c>
      <c r="D11" s="9">
        <v>10799.4103</v>
      </c>
      <c r="E11" s="9">
        <v>11059.627</v>
      </c>
      <c r="F11" s="9">
        <v>11118.8451</v>
      </c>
      <c r="G11" s="9">
        <v>11020.7775</v>
      </c>
      <c r="H11" s="9">
        <v>9158.8893000000007</v>
      </c>
      <c r="I11" s="9">
        <v>9507.2158999999992</v>
      </c>
      <c r="J11" s="9">
        <v>9754.3773000000001</v>
      </c>
      <c r="K11" s="9">
        <v>9336.8534999999993</v>
      </c>
      <c r="L11" s="9">
        <v>9343.7232000000004</v>
      </c>
      <c r="M11" s="9">
        <v>10518.724</v>
      </c>
      <c r="N11" s="9">
        <v>10507.0437</v>
      </c>
      <c r="O11" s="9">
        <v>10709.709800000001</v>
      </c>
      <c r="P11" s="37">
        <f t="shared" si="0"/>
        <v>122835.19660000001</v>
      </c>
    </row>
    <row r="12" spans="1:19" ht="17.100000000000001" customHeight="1" x14ac:dyDescent="0.2">
      <c r="A12" s="13"/>
      <c r="B12" s="13"/>
      <c r="C12" s="34" t="s">
        <v>14</v>
      </c>
      <c r="D12" s="10">
        <v>2870.8604999999998</v>
      </c>
      <c r="E12" s="10">
        <v>2980.7815000000001</v>
      </c>
      <c r="F12" s="10">
        <v>3225.4872999999998</v>
      </c>
      <c r="G12" s="10">
        <v>3219.8526999999999</v>
      </c>
      <c r="H12" s="10">
        <v>3312.4760000000001</v>
      </c>
      <c r="I12" s="10">
        <v>3598.1314000000002</v>
      </c>
      <c r="J12" s="10">
        <v>3479.4942999999998</v>
      </c>
      <c r="K12" s="10">
        <v>3049.2483000000002</v>
      </c>
      <c r="L12" s="10">
        <v>2871.6576</v>
      </c>
      <c r="M12" s="10">
        <v>2391.0871999999999</v>
      </c>
      <c r="N12" s="10">
        <v>2100.0133000000001</v>
      </c>
      <c r="O12" s="10">
        <v>2275.8978000000002</v>
      </c>
      <c r="P12" s="35">
        <f t="shared" si="0"/>
        <v>35374.987899999993</v>
      </c>
    </row>
    <row r="13" spans="1:19" ht="17.100000000000001" customHeight="1" x14ac:dyDescent="0.2">
      <c r="A13" s="13"/>
      <c r="B13" s="13"/>
      <c r="C13" s="36" t="s">
        <v>3</v>
      </c>
      <c r="D13" s="9">
        <v>27089.827499999999</v>
      </c>
      <c r="E13" s="9">
        <v>23802.611799999999</v>
      </c>
      <c r="F13" s="9">
        <v>28895.6299</v>
      </c>
      <c r="G13" s="9">
        <v>28822.1122</v>
      </c>
      <c r="H13" s="9">
        <v>30448.5769</v>
      </c>
      <c r="I13" s="9">
        <v>28896.746800000001</v>
      </c>
      <c r="J13" s="9">
        <v>33245.429300000003</v>
      </c>
      <c r="K13" s="9">
        <v>31784.041300000001</v>
      </c>
      <c r="L13" s="9">
        <v>33427.328800000003</v>
      </c>
      <c r="M13" s="9">
        <v>33292.686699999998</v>
      </c>
      <c r="N13" s="9">
        <v>32054.907500000001</v>
      </c>
      <c r="O13" s="9">
        <v>26644.819500000001</v>
      </c>
      <c r="P13" s="37">
        <f t="shared" si="0"/>
        <v>358404.7182</v>
      </c>
    </row>
    <row r="14" spans="1:19" ht="17.100000000000001" customHeight="1" x14ac:dyDescent="0.2">
      <c r="A14" s="13"/>
      <c r="B14" s="13"/>
      <c r="C14" s="34" t="s">
        <v>4</v>
      </c>
      <c r="D14" s="10">
        <v>16045.9655</v>
      </c>
      <c r="E14" s="10">
        <v>13616.8454</v>
      </c>
      <c r="F14" s="10">
        <v>11804.927</v>
      </c>
      <c r="G14" s="10">
        <v>13881.377500000001</v>
      </c>
      <c r="H14" s="10">
        <v>13187.9931</v>
      </c>
      <c r="I14" s="10">
        <v>14200.906300000001</v>
      </c>
      <c r="J14" s="10">
        <v>14782.6782</v>
      </c>
      <c r="K14" s="10">
        <v>13684.3001</v>
      </c>
      <c r="L14" s="10">
        <v>12987.6468</v>
      </c>
      <c r="M14" s="10">
        <v>14085.111699999999</v>
      </c>
      <c r="N14" s="10">
        <v>15432.7791</v>
      </c>
      <c r="O14" s="10">
        <v>13876.7477</v>
      </c>
      <c r="P14" s="35">
        <f t="shared" si="0"/>
        <v>167587.27840000001</v>
      </c>
    </row>
    <row r="15" spans="1:19" ht="17.100000000000001" customHeight="1" x14ac:dyDescent="0.2">
      <c r="A15" s="13"/>
      <c r="B15" s="13"/>
      <c r="C15" s="36" t="s">
        <v>5</v>
      </c>
      <c r="D15" s="9">
        <v>17.552700000000002</v>
      </c>
      <c r="E15" s="9">
        <v>33.275100000000002</v>
      </c>
      <c r="F15" s="9">
        <v>43.555199999999999</v>
      </c>
      <c r="G15" s="9">
        <v>45.315800000000003</v>
      </c>
      <c r="H15" s="9">
        <v>46.4129</v>
      </c>
      <c r="I15" s="9">
        <v>43.048499999999997</v>
      </c>
      <c r="J15" s="9">
        <v>55.575099999999999</v>
      </c>
      <c r="K15" s="9">
        <v>51.650799999999997</v>
      </c>
      <c r="L15" s="9">
        <v>64.579700000000003</v>
      </c>
      <c r="M15" s="9">
        <v>67.401899999999998</v>
      </c>
      <c r="N15" s="9">
        <v>66.450900000000004</v>
      </c>
      <c r="O15" s="9">
        <v>37.648400000000002</v>
      </c>
      <c r="P15" s="37">
        <f t="shared" si="0"/>
        <v>572.4670000000001</v>
      </c>
    </row>
    <row r="16" spans="1:19" ht="17.100000000000001" customHeight="1" x14ac:dyDescent="0.2">
      <c r="A16" s="13"/>
      <c r="B16" s="13"/>
      <c r="C16" s="34" t="s">
        <v>15</v>
      </c>
      <c r="D16" s="10">
        <v>152.6377</v>
      </c>
      <c r="E16" s="10">
        <v>126.7298</v>
      </c>
      <c r="F16" s="10">
        <v>163.06440000000001</v>
      </c>
      <c r="G16" s="10">
        <v>188.44739999999999</v>
      </c>
      <c r="H16" s="10">
        <v>195.6489</v>
      </c>
      <c r="I16" s="10">
        <v>193.01159999999999</v>
      </c>
      <c r="J16" s="10">
        <v>170.56319999999999</v>
      </c>
      <c r="K16" s="10">
        <v>192.29470000000001</v>
      </c>
      <c r="L16" s="10">
        <v>189.29040000000001</v>
      </c>
      <c r="M16" s="10">
        <v>197.33240000000001</v>
      </c>
      <c r="N16" s="10">
        <v>174.3295</v>
      </c>
      <c r="O16" s="10">
        <v>150.11750000000001</v>
      </c>
      <c r="P16" s="35">
        <f t="shared" si="0"/>
        <v>2093.4675000000002</v>
      </c>
    </row>
    <row r="17" spans="1:16" ht="17.100000000000001" customHeight="1" x14ac:dyDescent="0.2">
      <c r="A17" s="13"/>
      <c r="B17" s="13"/>
      <c r="C17" s="38" t="s">
        <v>33</v>
      </c>
      <c r="D17" s="9">
        <v>2375.3366000000001</v>
      </c>
      <c r="E17" s="9">
        <v>2277.2123999999999</v>
      </c>
      <c r="F17" s="9">
        <v>2250.9335000000001</v>
      </c>
      <c r="G17" s="9">
        <v>2217.4681999999998</v>
      </c>
      <c r="H17" s="9">
        <v>2449.5299</v>
      </c>
      <c r="I17" s="9">
        <v>2234.0198</v>
      </c>
      <c r="J17" s="9">
        <v>2377.1541000000002</v>
      </c>
      <c r="K17" s="9">
        <v>2185.0659999999998</v>
      </c>
      <c r="L17" s="9">
        <v>2190.1698999999999</v>
      </c>
      <c r="M17" s="9">
        <v>2343.6988000000001</v>
      </c>
      <c r="N17" s="9">
        <v>2176.1948000000002</v>
      </c>
      <c r="O17" s="9">
        <v>2056.8640999999998</v>
      </c>
      <c r="P17" s="37">
        <f t="shared" si="0"/>
        <v>27133.648100000002</v>
      </c>
    </row>
    <row r="18" spans="1:16" ht="24.95" customHeight="1" x14ac:dyDescent="0.2">
      <c r="A18" s="13"/>
      <c r="B18" s="13"/>
      <c r="C18" s="29" t="s">
        <v>31</v>
      </c>
      <c r="D18" s="12">
        <f>SUM(D10:D17)</f>
        <v>61324.787699999993</v>
      </c>
      <c r="E18" s="12">
        <f t="shared" ref="E18:O18" si="1">SUM(E10:E17)</f>
        <v>56447.024999999994</v>
      </c>
      <c r="F18" s="12">
        <f t="shared" si="1"/>
        <v>59981.990700000009</v>
      </c>
      <c r="G18" s="12">
        <f t="shared" si="1"/>
        <v>61722.5484</v>
      </c>
      <c r="H18" s="12">
        <f t="shared" si="1"/>
        <v>60888.791200000007</v>
      </c>
      <c r="I18" s="12">
        <f t="shared" si="1"/>
        <v>61233.239699999998</v>
      </c>
      <c r="J18" s="12">
        <f t="shared" si="1"/>
        <v>66611.530300000013</v>
      </c>
      <c r="K18" s="12">
        <f t="shared" si="1"/>
        <v>64167.122799999997</v>
      </c>
      <c r="L18" s="12">
        <f t="shared" si="1"/>
        <v>64286.757200000007</v>
      </c>
      <c r="M18" s="12">
        <f t="shared" si="1"/>
        <v>66393.4663</v>
      </c>
      <c r="N18" s="12">
        <f t="shared" si="1"/>
        <v>65880.903300000005</v>
      </c>
      <c r="O18" s="12">
        <f t="shared" si="1"/>
        <v>58125.45</v>
      </c>
      <c r="P18" s="12">
        <f t="shared" si="0"/>
        <v>747063.61259999988</v>
      </c>
    </row>
    <row r="19" spans="1:16" ht="18.75" customHeight="1" x14ac:dyDescent="0.2">
      <c r="A19" s="13"/>
      <c r="B19" s="13"/>
      <c r="C19" s="4" t="s">
        <v>47</v>
      </c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</row>
    <row r="20" spans="1:16" ht="17.100000000000001" customHeight="1" x14ac:dyDescent="0.2">
      <c r="A20" s="13"/>
      <c r="B20" s="13"/>
      <c r="C20" s="34" t="s">
        <v>6</v>
      </c>
      <c r="D20" s="10">
        <v>2074.0693000000001</v>
      </c>
      <c r="E20" s="10">
        <v>2557.7647999999999</v>
      </c>
      <c r="F20" s="10">
        <v>4443.4956000000002</v>
      </c>
      <c r="G20" s="10">
        <v>6554.8891000000003</v>
      </c>
      <c r="H20" s="10">
        <v>6173.2073</v>
      </c>
      <c r="I20" s="10">
        <v>7170.2986000000001</v>
      </c>
      <c r="J20" s="10">
        <v>6278.6187</v>
      </c>
      <c r="K20" s="10">
        <v>6592.2092000000002</v>
      </c>
      <c r="L20" s="10">
        <v>6432.0187999999998</v>
      </c>
      <c r="M20" s="10">
        <v>5873.6746000000003</v>
      </c>
      <c r="N20" s="10">
        <v>2452.7784999999999</v>
      </c>
      <c r="O20" s="10">
        <v>1676.2692999999999</v>
      </c>
      <c r="P20" s="35">
        <f>SUM(D20:O20)</f>
        <v>58279.293799999992</v>
      </c>
    </row>
    <row r="21" spans="1:16" ht="17.100000000000001" customHeight="1" x14ac:dyDescent="0.2">
      <c r="A21" s="13"/>
      <c r="B21" s="13"/>
      <c r="C21" s="36" t="s">
        <v>7</v>
      </c>
      <c r="D21" s="9">
        <v>1394.0826999999999</v>
      </c>
      <c r="E21" s="9">
        <v>1786.6516999999999</v>
      </c>
      <c r="F21" s="9">
        <v>2444.5554000000002</v>
      </c>
      <c r="G21" s="9">
        <v>2530.9962</v>
      </c>
      <c r="H21" s="9">
        <v>2521.2624999999998</v>
      </c>
      <c r="I21" s="9">
        <v>2745.6550999999999</v>
      </c>
      <c r="J21" s="9">
        <v>3006.1322</v>
      </c>
      <c r="K21" s="9">
        <v>3604.2759999999998</v>
      </c>
      <c r="L21" s="9">
        <v>3430.1078000000002</v>
      </c>
      <c r="M21" s="9">
        <v>3127.3067999999998</v>
      </c>
      <c r="N21" s="9">
        <v>2419.7233000000001</v>
      </c>
      <c r="O21" s="9">
        <v>1635.828</v>
      </c>
      <c r="P21" s="37">
        <f>SUM(D21:O21)</f>
        <v>30646.577700000002</v>
      </c>
    </row>
    <row r="22" spans="1:16" ht="17.100000000000001" customHeight="1" x14ac:dyDescent="0.2">
      <c r="A22" s="13"/>
      <c r="B22" s="13"/>
      <c r="C22" s="34" t="s">
        <v>8</v>
      </c>
      <c r="D22" s="10">
        <v>3477.4013</v>
      </c>
      <c r="E22" s="10">
        <v>7896.1644999999999</v>
      </c>
      <c r="F22" s="10">
        <v>8203.9251000000004</v>
      </c>
      <c r="G22" s="10">
        <v>9503.7895000000008</v>
      </c>
      <c r="H22" s="10">
        <v>8137.3899000000001</v>
      </c>
      <c r="I22" s="10">
        <v>7903.9742999999999</v>
      </c>
      <c r="J22" s="10">
        <v>8857.1692999999996</v>
      </c>
      <c r="K22" s="10">
        <v>8989.9552000000003</v>
      </c>
      <c r="L22" s="10">
        <v>10008.334999999999</v>
      </c>
      <c r="M22" s="10">
        <v>9741.2073</v>
      </c>
      <c r="N22" s="10">
        <v>7379.6514999999999</v>
      </c>
      <c r="O22" s="10">
        <v>4722.3926000000001</v>
      </c>
      <c r="P22" s="35">
        <f>SUM(D22:O22)</f>
        <v>94821.355499999991</v>
      </c>
    </row>
    <row r="23" spans="1:16" ht="17.100000000000001" customHeight="1" x14ac:dyDescent="0.2">
      <c r="A23" s="13"/>
      <c r="B23" s="13"/>
      <c r="C23" s="36" t="s">
        <v>34</v>
      </c>
      <c r="D23" s="39">
        <v>290.935</v>
      </c>
      <c r="E23" s="39">
        <v>508.3648</v>
      </c>
      <c r="F23" s="40">
        <v>744.60709999999995</v>
      </c>
      <c r="G23" s="39">
        <v>1760.4345000000001</v>
      </c>
      <c r="H23" s="39">
        <v>1805.7819999999999</v>
      </c>
      <c r="I23" s="39">
        <v>1782.1493</v>
      </c>
      <c r="J23" s="39">
        <v>3152.4223000000002</v>
      </c>
      <c r="K23" s="39">
        <v>3704.9090999999999</v>
      </c>
      <c r="L23" s="39">
        <v>4370.3544000000002</v>
      </c>
      <c r="M23" s="39">
        <v>4266.5848999999998</v>
      </c>
      <c r="N23" s="39">
        <v>1069.6493</v>
      </c>
      <c r="O23" s="39">
        <v>839.20929999999998</v>
      </c>
      <c r="P23" s="37">
        <f>SUM(D23:O23)</f>
        <v>24295.402000000002</v>
      </c>
    </row>
    <row r="24" spans="1:16" ht="24.95" customHeight="1" x14ac:dyDescent="0.2">
      <c r="A24" s="13"/>
      <c r="B24" s="13"/>
      <c r="C24" s="29" t="s">
        <v>31</v>
      </c>
      <c r="D24" s="12">
        <f t="shared" ref="D24:O24" si="2">SUM(D20:D23)</f>
        <v>7236.4883</v>
      </c>
      <c r="E24" s="12">
        <f t="shared" si="2"/>
        <v>12748.945799999998</v>
      </c>
      <c r="F24" s="12">
        <f t="shared" si="2"/>
        <v>15836.583199999999</v>
      </c>
      <c r="G24" s="12">
        <f t="shared" si="2"/>
        <v>20350.1093</v>
      </c>
      <c r="H24" s="12">
        <f t="shared" si="2"/>
        <v>18637.6417</v>
      </c>
      <c r="I24" s="12">
        <f t="shared" si="2"/>
        <v>19602.077300000001</v>
      </c>
      <c r="J24" s="12">
        <f t="shared" si="2"/>
        <v>21294.342499999999</v>
      </c>
      <c r="K24" s="12">
        <f t="shared" si="2"/>
        <v>22891.3495</v>
      </c>
      <c r="L24" s="12">
        <f t="shared" si="2"/>
        <v>24240.815999999999</v>
      </c>
      <c r="M24" s="12">
        <f t="shared" si="2"/>
        <v>23008.7736</v>
      </c>
      <c r="N24" s="12">
        <f t="shared" si="2"/>
        <v>13321.802599999999</v>
      </c>
      <c r="O24" s="12">
        <f t="shared" si="2"/>
        <v>8873.6992000000009</v>
      </c>
      <c r="P24" s="12">
        <f>SUM(D24:O24)</f>
        <v>208042.62899999999</v>
      </c>
    </row>
    <row r="25" spans="1:16" ht="15" customHeight="1" x14ac:dyDescent="0.2">
      <c r="A25" s="13"/>
      <c r="B25" s="13"/>
      <c r="C25" s="4" t="s">
        <v>12</v>
      </c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16" ht="24.95" customHeight="1" x14ac:dyDescent="0.2">
      <c r="A26" s="13"/>
      <c r="B26" s="13"/>
      <c r="C26" s="41" t="s">
        <v>52</v>
      </c>
      <c r="D26" s="35">
        <f t="shared" ref="D26:P26" si="3">SUM(D18+D24)</f>
        <v>68561.275999999998</v>
      </c>
      <c r="E26" s="35">
        <f t="shared" si="3"/>
        <v>69195.970799999996</v>
      </c>
      <c r="F26" s="35">
        <f t="shared" si="3"/>
        <v>75818.573900000003</v>
      </c>
      <c r="G26" s="35">
        <f t="shared" si="3"/>
        <v>82072.657699999996</v>
      </c>
      <c r="H26" s="35">
        <f t="shared" si="3"/>
        <v>79526.432900000014</v>
      </c>
      <c r="I26" s="35">
        <f t="shared" si="3"/>
        <v>80835.316999999995</v>
      </c>
      <c r="J26" s="35">
        <f t="shared" si="3"/>
        <v>87905.872800000012</v>
      </c>
      <c r="K26" s="35">
        <f t="shared" si="3"/>
        <v>87058.472299999994</v>
      </c>
      <c r="L26" s="35">
        <f t="shared" si="3"/>
        <v>88527.573200000013</v>
      </c>
      <c r="M26" s="35">
        <f t="shared" si="3"/>
        <v>89402.2399</v>
      </c>
      <c r="N26" s="35">
        <f t="shared" si="3"/>
        <v>79202.705900000001</v>
      </c>
      <c r="O26" s="35">
        <f t="shared" si="3"/>
        <v>66999.1492</v>
      </c>
      <c r="P26" s="35">
        <f t="shared" si="3"/>
        <v>955106.24159999983</v>
      </c>
    </row>
    <row r="27" spans="1:16" ht="15" customHeight="1" x14ac:dyDescent="0.2">
      <c r="A27" s="13"/>
      <c r="B27" s="13"/>
      <c r="C27" s="33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</row>
    <row r="28" spans="1:16" ht="17.100000000000001" customHeight="1" x14ac:dyDescent="0.2">
      <c r="A28" s="13"/>
      <c r="B28" s="13"/>
      <c r="C28" s="36" t="s">
        <v>9</v>
      </c>
      <c r="D28" s="9">
        <v>6127.9703</v>
      </c>
      <c r="E28" s="9">
        <v>6840.9111000000003</v>
      </c>
      <c r="F28" s="9">
        <v>17594.0308</v>
      </c>
      <c r="G28" s="9">
        <v>17428.326799999999</v>
      </c>
      <c r="H28" s="9">
        <v>15288.2045</v>
      </c>
      <c r="I28" s="9">
        <v>12407.995699999999</v>
      </c>
      <c r="J28" s="9">
        <v>15750.3889</v>
      </c>
      <c r="K28" s="9">
        <v>15973.626899999999</v>
      </c>
      <c r="L28" s="9">
        <v>8064.3896000000004</v>
      </c>
      <c r="M28" s="9">
        <v>9601.2962000000007</v>
      </c>
      <c r="N28" s="9">
        <v>7225.5084999999999</v>
      </c>
      <c r="O28" s="9">
        <v>6582.9120000000003</v>
      </c>
      <c r="P28" s="37">
        <f>SUM(D28:O28)</f>
        <v>138885.5613</v>
      </c>
    </row>
    <row r="29" spans="1:16" ht="17.100000000000001" customHeight="1" x14ac:dyDescent="0.2">
      <c r="A29" s="13"/>
      <c r="B29" s="13"/>
      <c r="C29" s="34" t="s">
        <v>10</v>
      </c>
      <c r="D29" s="10">
        <v>14669.7726</v>
      </c>
      <c r="E29" s="10">
        <v>15068.142900000001</v>
      </c>
      <c r="F29" s="10">
        <v>21095.5805</v>
      </c>
      <c r="G29" s="10">
        <v>19740.095600000001</v>
      </c>
      <c r="H29" s="10">
        <v>19473.126400000001</v>
      </c>
      <c r="I29" s="10">
        <v>19754.1332</v>
      </c>
      <c r="J29" s="10">
        <v>18753.6041</v>
      </c>
      <c r="K29" s="10">
        <v>20416.459200000001</v>
      </c>
      <c r="L29" s="10">
        <v>18481.685099999999</v>
      </c>
      <c r="M29" s="10">
        <v>17146.4457</v>
      </c>
      <c r="N29" s="10">
        <v>16093.562</v>
      </c>
      <c r="O29" s="10">
        <v>15626.0147</v>
      </c>
      <c r="P29" s="35">
        <f>SUM(D29:O29)</f>
        <v>216318.622</v>
      </c>
    </row>
    <row r="30" spans="1:16" ht="17.100000000000001" customHeight="1" x14ac:dyDescent="0.2">
      <c r="A30" s="13"/>
      <c r="B30" s="13"/>
      <c r="C30" s="36" t="s">
        <v>13</v>
      </c>
      <c r="D30" s="9">
        <v>828.70699999999999</v>
      </c>
      <c r="E30" s="9">
        <v>964.80430000000001</v>
      </c>
      <c r="F30" s="9">
        <v>1032.0133000000001</v>
      </c>
      <c r="G30" s="9">
        <v>1779.3925999999999</v>
      </c>
      <c r="H30" s="9">
        <v>1797.6152999999999</v>
      </c>
      <c r="I30" s="9">
        <v>1952.7370000000001</v>
      </c>
      <c r="J30" s="9">
        <v>1939.0790999999999</v>
      </c>
      <c r="K30" s="9">
        <v>1784.5636</v>
      </c>
      <c r="L30" s="9">
        <v>1647.88</v>
      </c>
      <c r="M30" s="9">
        <v>1551.7777000000001</v>
      </c>
      <c r="N30" s="9">
        <v>1481.982</v>
      </c>
      <c r="O30" s="9">
        <v>970.40139999999997</v>
      </c>
      <c r="P30" s="37">
        <f>SUM(D30:O30)</f>
        <v>17730.953299999997</v>
      </c>
    </row>
    <row r="31" spans="1:16" ht="15" customHeight="1" x14ac:dyDescent="0.2">
      <c r="A31" s="13"/>
      <c r="B31" s="13"/>
      <c r="C31" s="43" t="s">
        <v>11</v>
      </c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</row>
    <row r="32" spans="1:16" ht="32.25" customHeight="1" x14ac:dyDescent="0.2">
      <c r="A32" s="13"/>
      <c r="B32" s="13"/>
      <c r="C32" s="11" t="s">
        <v>48</v>
      </c>
      <c r="D32" s="12">
        <f t="shared" ref="D32:O32" si="4">SUM(D26:D30)</f>
        <v>90187.72589999999</v>
      </c>
      <c r="E32" s="12">
        <f t="shared" si="4"/>
        <v>92069.829100000003</v>
      </c>
      <c r="F32" s="12">
        <f t="shared" si="4"/>
        <v>115540.1985</v>
      </c>
      <c r="G32" s="12">
        <f t="shared" si="4"/>
        <v>121020.4727</v>
      </c>
      <c r="H32" s="12">
        <f t="shared" si="4"/>
        <v>116085.37910000002</v>
      </c>
      <c r="I32" s="12">
        <f t="shared" si="4"/>
        <v>114950.18289999999</v>
      </c>
      <c r="J32" s="12">
        <f t="shared" si="4"/>
        <v>124348.94490000002</v>
      </c>
      <c r="K32" s="12">
        <f t="shared" si="4"/>
        <v>125233.12199999999</v>
      </c>
      <c r="L32" s="12">
        <f t="shared" si="4"/>
        <v>116721.52790000002</v>
      </c>
      <c r="M32" s="12">
        <f t="shared" si="4"/>
        <v>117701.7595</v>
      </c>
      <c r="N32" s="12">
        <f t="shared" si="4"/>
        <v>104003.75840000001</v>
      </c>
      <c r="O32" s="12">
        <f t="shared" si="4"/>
        <v>90178.477299999999</v>
      </c>
      <c r="P32" s="12">
        <f>P26+P28+P29+P30</f>
        <v>1328041.3781999997</v>
      </c>
    </row>
    <row r="33" spans="1:16" ht="7.5" customHeight="1" x14ac:dyDescent="0.2">
      <c r="A33" s="13"/>
      <c r="B33" s="13"/>
      <c r="C33" s="2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16" x14ac:dyDescent="0.2">
      <c r="A34" s="13"/>
      <c r="B34" s="13"/>
      <c r="C34" s="2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</row>
    <row r="35" spans="1:16" ht="15" customHeight="1" x14ac:dyDescent="0.2">
      <c r="A35" s="13"/>
      <c r="B35" s="13"/>
      <c r="C35" s="5"/>
      <c r="D35" s="45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</row>
    <row r="36" spans="1:16" x14ac:dyDescent="0.2">
      <c r="A36" s="13"/>
      <c r="B36" s="13"/>
      <c r="C36" s="6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</row>
    <row r="37" spans="1:16" x14ac:dyDescent="0.2">
      <c r="A37" s="13"/>
      <c r="B37" s="13"/>
      <c r="C37" s="6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</row>
    <row r="38" spans="1:16" x14ac:dyDescent="0.2">
      <c r="A38" s="13"/>
      <c r="B38" s="13"/>
      <c r="C38" s="6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</row>
    <row r="39" spans="1:16" x14ac:dyDescent="0.2">
      <c r="A39" s="13"/>
      <c r="B39" s="13"/>
      <c r="C39" s="6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</row>
    <row r="40" spans="1:16" x14ac:dyDescent="0.2">
      <c r="A40" s="13"/>
      <c r="B40" s="13"/>
      <c r="C40" s="6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</row>
    <row r="41" spans="1:16" x14ac:dyDescent="0.2">
      <c r="A41" s="13"/>
      <c r="B41" s="13"/>
      <c r="C41" s="6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</row>
    <row r="42" spans="1:16" x14ac:dyDescent="0.2">
      <c r="A42" s="13"/>
      <c r="B42" s="13"/>
      <c r="C42" s="6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</row>
    <row r="43" spans="1:16" x14ac:dyDescent="0.2">
      <c r="A43" s="13"/>
      <c r="B43" s="13"/>
      <c r="C43" s="6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</row>
    <row r="44" spans="1:16" x14ac:dyDescent="0.2">
      <c r="A44" s="13"/>
      <c r="B44" s="13"/>
      <c r="C44" s="6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</row>
    <row r="45" spans="1:16" x14ac:dyDescent="0.2">
      <c r="A45" s="13"/>
      <c r="B45" s="13"/>
      <c r="C45" s="6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</row>
    <row r="46" spans="1:16" x14ac:dyDescent="0.2">
      <c r="A46" s="13"/>
      <c r="B46" s="13"/>
      <c r="C46" s="6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</row>
    <row r="47" spans="1:16" x14ac:dyDescent="0.2">
      <c r="A47" s="13"/>
      <c r="B47" s="13"/>
      <c r="C47" s="6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</row>
    <row r="48" spans="1:16" x14ac:dyDescent="0.2">
      <c r="A48" s="13"/>
      <c r="B48" s="13"/>
      <c r="C48" s="6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</row>
    <row r="49" spans="1:16" x14ac:dyDescent="0.2">
      <c r="A49" s="13"/>
      <c r="B49" s="13"/>
      <c r="C49" s="6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</row>
    <row r="50" spans="1:16" x14ac:dyDescent="0.2">
      <c r="A50" s="13"/>
      <c r="B50" s="13"/>
      <c r="C50" s="6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</row>
    <row r="51" spans="1:16" x14ac:dyDescent="0.2">
      <c r="A51" s="13"/>
      <c r="B51" s="13"/>
      <c r="C51" s="6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</row>
    <row r="52" spans="1:16" x14ac:dyDescent="0.2">
      <c r="A52" s="13"/>
      <c r="B52" s="13"/>
      <c r="C52" s="6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</row>
    <row r="53" spans="1:16" x14ac:dyDescent="0.2">
      <c r="A53" s="13"/>
      <c r="B53" s="13"/>
      <c r="C53" s="6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</row>
    <row r="54" spans="1:16" x14ac:dyDescent="0.2">
      <c r="A54" s="13"/>
      <c r="B54" s="13"/>
      <c r="C54" s="6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</row>
    <row r="55" spans="1:16" x14ac:dyDescent="0.2">
      <c r="A55" s="13"/>
      <c r="B55" s="13"/>
      <c r="C55" s="6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</row>
    <row r="56" spans="1:16" x14ac:dyDescent="0.2">
      <c r="A56" s="13"/>
      <c r="B56" s="13"/>
      <c r="C56" s="6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</row>
    <row r="57" spans="1:16" x14ac:dyDescent="0.2">
      <c r="A57" s="13"/>
      <c r="B57" s="13"/>
      <c r="C57" s="6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</row>
    <row r="58" spans="1:16" x14ac:dyDescent="0.2">
      <c r="A58" s="13"/>
      <c r="B58" s="13"/>
      <c r="C58" s="6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</row>
    <row r="59" spans="1:16" x14ac:dyDescent="0.2">
      <c r="A59" s="13"/>
      <c r="B59" s="13"/>
      <c r="C59" s="6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</row>
    <row r="60" spans="1:16" x14ac:dyDescent="0.2">
      <c r="A60" s="13"/>
      <c r="B60" s="13"/>
      <c r="C60" s="6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</row>
    <row r="61" spans="1:16" x14ac:dyDescent="0.2">
      <c r="A61" s="13"/>
      <c r="B61" s="13"/>
      <c r="C61" s="6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</row>
    <row r="62" spans="1:16" x14ac:dyDescent="0.2">
      <c r="A62" s="13"/>
      <c r="B62" s="13"/>
      <c r="C62" s="6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</row>
  </sheetData>
  <mergeCells count="4">
    <mergeCell ref="N1:P1"/>
    <mergeCell ref="E3:L3"/>
    <mergeCell ref="E4:L4"/>
    <mergeCell ref="F5:K5"/>
  </mergeCells>
  <printOptions horizontalCentered="1" verticalCentered="1"/>
  <pageMargins left="0.25" right="0.25" top="0.19685039370078741" bottom="0.19685039370078741" header="0.2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4.2</vt:lpstr>
    </vt:vector>
  </TitlesOfParts>
  <Company>jabatan perikanan malaysia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FARZANA BINTI ISMAIL</cp:lastModifiedBy>
  <cp:lastPrinted>2021-05-06T06:44:49Z</cp:lastPrinted>
  <dcterms:created xsi:type="dcterms:W3CDTF">2004-07-23T16:23:45Z</dcterms:created>
  <dcterms:modified xsi:type="dcterms:W3CDTF">2022-08-17T07:16:41Z</dcterms:modified>
</cp:coreProperties>
</file>